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F30C53DF-ABE9-4F11-9DDC-FCD13EF25BC0}" xr6:coauthVersionLast="47" xr6:coauthVersionMax="47" xr10:uidLastSave="{00000000-0000-0000-0000-000000000000}"/>
  <bookViews>
    <workbookView xWindow="-120" yWindow="-120" windowWidth="38640" windowHeight="21120" xr2:uid="{9E68087A-118B-430C-8044-92A604BFE76F}"/>
  </bookViews>
  <sheets>
    <sheet name="Asset Retire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" l="1"/>
  <c r="H16" i="1"/>
  <c r="L14" i="1" l="1"/>
  <c r="J42" i="1" l="1"/>
  <c r="H36" i="1"/>
  <c r="J14" i="1"/>
  <c r="F16" i="1" l="1"/>
  <c r="L16" i="1" l="1"/>
  <c r="J16" i="1"/>
  <c r="L38" i="1"/>
  <c r="L20" i="1" l="1"/>
  <c r="J18" i="1"/>
  <c r="F32" i="1" l="1"/>
  <c r="F34" i="1"/>
  <c r="L42" i="1" l="1"/>
  <c r="B38" i="1" l="1"/>
  <c r="B40" i="1" s="1"/>
  <c r="B42" i="1" s="1"/>
  <c r="B44" i="1" s="1"/>
  <c r="F36" i="1"/>
  <c r="L34" i="1"/>
  <c r="J32" i="1"/>
  <c r="B20" i="1"/>
  <c r="B22" i="1" s="1"/>
  <c r="B24" i="1" s="1"/>
  <c r="B26" i="1" s="1"/>
  <c r="L32" i="1" l="1"/>
  <c r="L36" i="1" s="1"/>
  <c r="L40" i="1" s="1"/>
  <c r="L44" i="1" s="1"/>
  <c r="J34" i="1"/>
  <c r="J36" i="1" s="1"/>
  <c r="J40" i="1" s="1"/>
  <c r="J44" i="1" s="1"/>
  <c r="H18" i="1" l="1"/>
  <c r="F18" i="1" l="1"/>
  <c r="J22" i="1"/>
  <c r="J26" i="1" s="1"/>
  <c r="L18" i="1" l="1"/>
  <c r="L22" i="1" s="1"/>
  <c r="L26" i="1" s="1"/>
</calcChain>
</file>

<file path=xl/sharedStrings.xml><?xml version="1.0" encoding="utf-8"?>
<sst xmlns="http://schemas.openxmlformats.org/spreadsheetml/2006/main" count="32" uniqueCount="20">
  <si>
    <t xml:space="preserve">Cost Basis </t>
  </si>
  <si>
    <t>Accumulated Reserve</t>
  </si>
  <si>
    <t>Description</t>
  </si>
  <si>
    <t>Plant Allocator</t>
  </si>
  <si>
    <t>Federal Tax Rate</t>
  </si>
  <si>
    <t xml:space="preserve">Federal </t>
  </si>
  <si>
    <t>Net 
Book Value</t>
  </si>
  <si>
    <t>Net
Tax Value</t>
  </si>
  <si>
    <t>Line</t>
  </si>
  <si>
    <t>Subtotal</t>
  </si>
  <si>
    <t xml:space="preserve">Allocated </t>
  </si>
  <si>
    <t xml:space="preserve">Total </t>
  </si>
  <si>
    <t>Accrued Taxes
Receivable / (Payable)</t>
  </si>
  <si>
    <t>Deferred Tax
Asset / (Liability)</t>
  </si>
  <si>
    <t>Asset Retirement Supplemental Work Paper</t>
  </si>
  <si>
    <t xml:space="preserve">Note: This file is for informational purposes.  The deferred income tax impact associated with the retirement of assets is included in Attachment 1 - ADIT but not separately disclosed. </t>
  </si>
  <si>
    <t>Atlantic City Electric Company</t>
  </si>
  <si>
    <t xml:space="preserve">New Jersey </t>
  </si>
  <si>
    <t>New Jersey Marginal Tax Rate, Net Federal</t>
  </si>
  <si>
    <t>For the Year Ended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</si>
</sst>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2" fillId="0" borderId="0" xfId="0" applyNumberFormat="1" applyFont="1"/>
    <xf numFmtId="0" fontId="2" fillId="0" borderId="1" xfId="0" applyFont="1" applyBorder="1"/>
    <xf numFmtId="164" fontId="2" fillId="0" borderId="1" xfId="1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0" fontId="2" fillId="0" borderId="0" xfId="3" applyNumberFormat="1" applyFont="1"/>
    <xf numFmtId="165" fontId="2" fillId="0" borderId="0" xfId="2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64" fontId="5" fillId="0" borderId="0" xfId="1" applyNumberFormat="1" applyFont="1"/>
    <xf numFmtId="165" fontId="5" fillId="0" borderId="2" xfId="2" applyNumberFormat="1" applyFont="1" applyBorder="1"/>
    <xf numFmtId="165" fontId="5" fillId="0" borderId="0" xfId="2" applyNumberFormat="1" applyFont="1"/>
    <xf numFmtId="164" fontId="2" fillId="0" borderId="0" xfId="1" applyNumberFormat="1" applyFont="1" applyAlignment="1">
      <alignment horizontal="left" inden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164" fontId="5" fillId="0" borderId="0" xfId="0" applyNumberFormat="1" applyFont="1"/>
    <xf numFmtId="0" fontId="3" fillId="0" borderId="0" xfId="4" applyFont="1"/>
    <xf numFmtId="10" fontId="2" fillId="0" borderId="0" xfId="3" applyNumberFormat="1" applyFont="1" applyFill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5">
    <cellStyle name="Comma" xfId="1" builtinId="3"/>
    <cellStyle name="Currency" xfId="2" builtinId="4"/>
    <cellStyle name="Normal" xfId="0" builtinId="0"/>
    <cellStyle name="Normal 2" xfId="4" xr:uid="{D4C071EA-6115-4DE6-B648-9B4225FC7AE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8340-4249-4D15-ACAE-563C24570511}">
  <sheetPr>
    <pageSetUpPr fitToPage="1"/>
  </sheetPr>
  <dimension ref="A1:L45"/>
  <sheetViews>
    <sheetView tabSelected="1" workbookViewId="0">
      <selection activeCell="R42" sqref="R40:R42"/>
    </sheetView>
  </sheetViews>
  <sheetFormatPr defaultRowHeight="12.75" x14ac:dyDescent="0.2"/>
  <cols>
    <col min="1" max="1" width="5.7109375" style="1" customWidth="1"/>
    <col min="2" max="2" width="4.42578125" style="1" bestFit="1" customWidth="1"/>
    <col min="3" max="3" width="2.7109375" style="1" customWidth="1"/>
    <col min="4" max="4" width="27.140625" style="1" bestFit="1" customWidth="1"/>
    <col min="5" max="5" width="2.7109375" style="1" customWidth="1"/>
    <col min="6" max="6" width="17.7109375" style="1" customWidth="1"/>
    <col min="7" max="7" width="2.7109375" style="1" customWidth="1"/>
    <col min="8" max="8" width="17.7109375" style="2" customWidth="1"/>
    <col min="9" max="9" width="2.7109375" style="1" customWidth="1"/>
    <col min="10" max="10" width="17.7109375" style="1" customWidth="1"/>
    <col min="11" max="11" width="2.7109375" style="1" customWidth="1"/>
    <col min="12" max="12" width="17.7109375" style="1" customWidth="1"/>
    <col min="13" max="13" width="5.7109375" style="1" customWidth="1"/>
    <col min="14" max="16384" width="9.140625" style="1"/>
  </cols>
  <sheetData>
    <row r="1" spans="1:12" x14ac:dyDescent="0.2">
      <c r="A1" s="7" t="s">
        <v>16</v>
      </c>
      <c r="H1" s="21"/>
    </row>
    <row r="2" spans="1:12" x14ac:dyDescent="0.2">
      <c r="A2" s="7" t="s">
        <v>14</v>
      </c>
      <c r="H2" s="21"/>
    </row>
    <row r="3" spans="1:12" x14ac:dyDescent="0.2">
      <c r="A3" s="7" t="s">
        <v>19</v>
      </c>
    </row>
    <row r="5" spans="1:12" x14ac:dyDescent="0.2">
      <c r="B5" s="26" t="s">
        <v>15</v>
      </c>
      <c r="C5" s="27"/>
      <c r="D5" s="27"/>
      <c r="E5" s="27"/>
      <c r="F5" s="27"/>
      <c r="G5" s="27"/>
      <c r="H5" s="27"/>
      <c r="I5" s="27"/>
      <c r="J5" s="27"/>
      <c r="K5" s="27"/>
      <c r="L5" s="28"/>
    </row>
    <row r="6" spans="1:12" x14ac:dyDescent="0.2">
      <c r="B6" s="29"/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2" x14ac:dyDescent="0.2"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10" spans="1:12" ht="15" customHeight="1" x14ac:dyDescent="0.2">
      <c r="B10" s="23" t="s">
        <v>5</v>
      </c>
      <c r="C10" s="24"/>
      <c r="D10" s="24"/>
      <c r="E10" s="24"/>
      <c r="F10" s="24"/>
      <c r="G10" s="24"/>
      <c r="H10" s="24"/>
      <c r="I10" s="24"/>
      <c r="J10" s="24"/>
      <c r="K10" s="24"/>
      <c r="L10" s="25"/>
    </row>
    <row r="11" spans="1:12" ht="5.0999999999999996" customHeight="1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38.25" x14ac:dyDescent="0.2">
      <c r="B12" s="11" t="s">
        <v>8</v>
      </c>
      <c r="C12" s="6"/>
      <c r="D12" s="11" t="s">
        <v>2</v>
      </c>
      <c r="E12" s="6"/>
      <c r="F12" s="12" t="s">
        <v>6</v>
      </c>
      <c r="G12" s="6"/>
      <c r="H12" s="13" t="s">
        <v>7</v>
      </c>
      <c r="I12" s="6"/>
      <c r="J12" s="12" t="s">
        <v>12</v>
      </c>
      <c r="K12" s="6"/>
      <c r="L12" s="12" t="s">
        <v>13</v>
      </c>
    </row>
    <row r="13" spans="1:12" ht="5.0999999999999996" customHeight="1" x14ac:dyDescent="0.2"/>
    <row r="14" spans="1:12" x14ac:dyDescent="0.2">
      <c r="B14" s="8">
        <v>1</v>
      </c>
      <c r="D14" s="19" t="s">
        <v>0</v>
      </c>
      <c r="F14" s="10">
        <v>21665570.4300001</v>
      </c>
      <c r="G14" s="10"/>
      <c r="H14" s="10">
        <v>10381776</v>
      </c>
      <c r="I14" s="10"/>
      <c r="J14" s="10">
        <f>H14-F14</f>
        <v>-11283794.4300001</v>
      </c>
      <c r="K14" s="10"/>
      <c r="L14" s="10">
        <f>F14-H14</f>
        <v>11283794.4300001</v>
      </c>
    </row>
    <row r="15" spans="1:12" ht="5.0999999999999996" customHeight="1" x14ac:dyDescent="0.2">
      <c r="D15" s="19"/>
      <c r="F15" s="2"/>
    </row>
    <row r="16" spans="1:12" x14ac:dyDescent="0.2">
      <c r="B16" s="8">
        <v>2</v>
      </c>
      <c r="D16" s="19" t="s">
        <v>1</v>
      </c>
      <c r="F16" s="2">
        <f>-F14</f>
        <v>-21665570.4300001</v>
      </c>
      <c r="H16" s="2">
        <f>-(7486882+3239405-4678405)</f>
        <v>-6047882</v>
      </c>
      <c r="J16" s="3">
        <f>H16-F16</f>
        <v>15617688.4300001</v>
      </c>
      <c r="L16" s="3">
        <f>F16-H16</f>
        <v>-15617688.4300001</v>
      </c>
    </row>
    <row r="17" spans="2:12" ht="5.0999999999999996" customHeight="1" x14ac:dyDescent="0.2">
      <c r="F17" s="4"/>
      <c r="H17" s="5"/>
      <c r="J17" s="5"/>
      <c r="L17" s="5"/>
    </row>
    <row r="18" spans="2:12" x14ac:dyDescent="0.2">
      <c r="B18" s="18">
        <v>3</v>
      </c>
      <c r="C18" s="7"/>
      <c r="D18" s="7" t="s">
        <v>9</v>
      </c>
      <c r="E18" s="7"/>
      <c r="F18" s="16">
        <f>SUM(F14:F17)</f>
        <v>0</v>
      </c>
      <c r="G18" s="16"/>
      <c r="H18" s="16">
        <f>SUM(H14:H17)</f>
        <v>4333894</v>
      </c>
      <c r="I18" s="16"/>
      <c r="J18" s="16">
        <f>SUM(J14:J17)</f>
        <v>4333894</v>
      </c>
      <c r="K18" s="16"/>
      <c r="L18" s="16">
        <f>SUM(L14:L17)</f>
        <v>-4333894</v>
      </c>
    </row>
    <row r="19" spans="2:12" ht="5.0999999999999996" customHeight="1" x14ac:dyDescent="0.2"/>
    <row r="20" spans="2:12" x14ac:dyDescent="0.2">
      <c r="B20" s="8">
        <f>B18+1</f>
        <v>4</v>
      </c>
      <c r="D20" s="17" t="s">
        <v>3</v>
      </c>
      <c r="F20" s="17"/>
      <c r="G20" s="2"/>
      <c r="J20" s="22">
        <v>0.37466449691999187</v>
      </c>
      <c r="K20" s="22"/>
      <c r="L20" s="22">
        <f>J20</f>
        <v>0.37466449691999187</v>
      </c>
    </row>
    <row r="21" spans="2:12" ht="5.0999999999999996" customHeight="1" x14ac:dyDescent="0.2">
      <c r="B21" s="8"/>
      <c r="D21" s="2"/>
      <c r="F21" s="2"/>
      <c r="G21" s="2"/>
      <c r="J21" s="4"/>
      <c r="L21" s="4"/>
    </row>
    <row r="22" spans="2:12" x14ac:dyDescent="0.2">
      <c r="B22" s="18">
        <f>B20+1</f>
        <v>5</v>
      </c>
      <c r="D22" s="14" t="s">
        <v>10</v>
      </c>
      <c r="E22" s="7"/>
      <c r="F22" s="14"/>
      <c r="G22" s="14"/>
      <c r="H22" s="14"/>
      <c r="I22" s="7"/>
      <c r="J22" s="20">
        <f>J18*J20</f>
        <v>1623756.2152145712</v>
      </c>
      <c r="K22" s="20"/>
      <c r="L22" s="20">
        <f>L18*L20</f>
        <v>-1623756.2152145712</v>
      </c>
    </row>
    <row r="23" spans="2:12" ht="5.0999999999999996" customHeight="1" x14ac:dyDescent="0.2">
      <c r="B23" s="8"/>
      <c r="D23" s="2"/>
      <c r="F23" s="2"/>
      <c r="G23" s="2"/>
    </row>
    <row r="24" spans="2:12" x14ac:dyDescent="0.2">
      <c r="B24" s="8">
        <f>B22+1</f>
        <v>6</v>
      </c>
      <c r="D24" s="17" t="s">
        <v>4</v>
      </c>
      <c r="F24" s="17"/>
      <c r="G24" s="2"/>
      <c r="J24" s="9">
        <v>0.21</v>
      </c>
      <c r="K24" s="9"/>
      <c r="L24" s="9">
        <v>0.21</v>
      </c>
    </row>
    <row r="25" spans="2:12" ht="5.0999999999999996" customHeight="1" x14ac:dyDescent="0.2">
      <c r="B25" s="8"/>
      <c r="D25" s="2"/>
      <c r="F25" s="2"/>
      <c r="G25" s="2"/>
    </row>
    <row r="26" spans="2:12" ht="13.5" thickBot="1" x14ac:dyDescent="0.25">
      <c r="B26" s="18">
        <f>B24+1</f>
        <v>7</v>
      </c>
      <c r="D26" s="14" t="s">
        <v>11</v>
      </c>
      <c r="F26" s="14"/>
      <c r="G26" s="14"/>
      <c r="H26" s="14"/>
      <c r="I26" s="7"/>
      <c r="J26" s="15">
        <f>J22*J24</f>
        <v>340988.80519505992</v>
      </c>
      <c r="K26" s="16"/>
      <c r="L26" s="15">
        <f>L22*L24</f>
        <v>-340988.80519505992</v>
      </c>
    </row>
    <row r="27" spans="2:12" ht="13.5" thickTop="1" x14ac:dyDescent="0.2"/>
    <row r="28" spans="2:12" ht="15" customHeight="1" x14ac:dyDescent="0.2">
      <c r="B28" s="23" t="s">
        <v>17</v>
      </c>
      <c r="C28" s="24"/>
      <c r="D28" s="24"/>
      <c r="E28" s="24"/>
      <c r="F28" s="24"/>
      <c r="G28" s="24"/>
      <c r="H28" s="24"/>
      <c r="I28" s="24"/>
      <c r="J28" s="24"/>
      <c r="K28" s="24"/>
      <c r="L28" s="25"/>
    </row>
    <row r="29" spans="2:12" ht="5.0999999999999996" customHeight="1" x14ac:dyDescent="0.2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2" ht="38.25" x14ac:dyDescent="0.2">
      <c r="B30" s="11" t="s">
        <v>8</v>
      </c>
      <c r="C30" s="6"/>
      <c r="D30" s="11" t="s">
        <v>2</v>
      </c>
      <c r="E30" s="6"/>
      <c r="F30" s="12" t="s">
        <v>6</v>
      </c>
      <c r="G30" s="6"/>
      <c r="H30" s="13" t="s">
        <v>7</v>
      </c>
      <c r="I30" s="6"/>
      <c r="J30" s="12" t="s">
        <v>12</v>
      </c>
      <c r="K30" s="6"/>
      <c r="L30" s="12" t="s">
        <v>13</v>
      </c>
    </row>
    <row r="31" spans="2:12" ht="5.0999999999999996" customHeight="1" x14ac:dyDescent="0.2"/>
    <row r="32" spans="2:12" x14ac:dyDescent="0.2">
      <c r="B32" s="8">
        <v>1</v>
      </c>
      <c r="D32" s="19" t="s">
        <v>0</v>
      </c>
      <c r="F32" s="10">
        <f>F14</f>
        <v>21665570.4300001</v>
      </c>
      <c r="G32" s="10"/>
      <c r="H32" s="10">
        <f>H14</f>
        <v>10381776</v>
      </c>
      <c r="I32" s="10"/>
      <c r="J32" s="10">
        <f>H32-F32</f>
        <v>-11283794.4300001</v>
      </c>
      <c r="K32" s="10"/>
      <c r="L32" s="10">
        <f>F32-H32</f>
        <v>11283794.4300001</v>
      </c>
    </row>
    <row r="33" spans="2:12" ht="5.0999999999999996" customHeight="1" x14ac:dyDescent="0.2">
      <c r="D33" s="19"/>
      <c r="F33" s="2"/>
    </row>
    <row r="34" spans="2:12" x14ac:dyDescent="0.2">
      <c r="B34" s="8">
        <v>2</v>
      </c>
      <c r="D34" s="19" t="s">
        <v>1</v>
      </c>
      <c r="F34" s="2">
        <f>F16</f>
        <v>-21665570.4300001</v>
      </c>
      <c r="H34" s="2">
        <v>-5403752</v>
      </c>
      <c r="J34" s="3">
        <f>H34-F34</f>
        <v>16261818.4300001</v>
      </c>
      <c r="L34" s="3">
        <f>F34-H34</f>
        <v>-16261818.4300001</v>
      </c>
    </row>
    <row r="35" spans="2:12" ht="5.0999999999999996" customHeight="1" x14ac:dyDescent="0.2">
      <c r="F35" s="4"/>
      <c r="H35" s="5"/>
      <c r="J35" s="5"/>
      <c r="L35" s="5"/>
    </row>
    <row r="36" spans="2:12" x14ac:dyDescent="0.2">
      <c r="B36" s="18">
        <v>3</v>
      </c>
      <c r="C36" s="7"/>
      <c r="D36" s="7" t="s">
        <v>9</v>
      </c>
      <c r="E36" s="7"/>
      <c r="F36" s="16">
        <f>SUM(F32:F35)</f>
        <v>0</v>
      </c>
      <c r="G36" s="16"/>
      <c r="H36" s="16">
        <f>SUM(H32:H35)</f>
        <v>4978024</v>
      </c>
      <c r="I36" s="16"/>
      <c r="J36" s="16">
        <f>SUM(J32:J35)</f>
        <v>4978024</v>
      </c>
      <c r="K36" s="16"/>
      <c r="L36" s="16">
        <f>SUM(L32:L35)</f>
        <v>-4978024</v>
      </c>
    </row>
    <row r="37" spans="2:12" ht="5.0999999999999996" customHeight="1" x14ac:dyDescent="0.2"/>
    <row r="38" spans="2:12" x14ac:dyDescent="0.2">
      <c r="B38" s="8">
        <f>B36+1</f>
        <v>4</v>
      </c>
      <c r="D38" s="17" t="s">
        <v>3</v>
      </c>
      <c r="F38" s="17"/>
      <c r="G38" s="2"/>
      <c r="J38" s="22">
        <v>0.37466449691999187</v>
      </c>
      <c r="K38" s="9"/>
      <c r="L38" s="22">
        <f>J38</f>
        <v>0.37466449691999187</v>
      </c>
    </row>
    <row r="39" spans="2:12" ht="5.0999999999999996" customHeight="1" x14ac:dyDescent="0.2">
      <c r="B39" s="8"/>
      <c r="D39" s="2"/>
      <c r="F39" s="2"/>
      <c r="G39" s="2"/>
      <c r="J39" s="4"/>
      <c r="L39" s="4"/>
    </row>
    <row r="40" spans="2:12" x14ac:dyDescent="0.2">
      <c r="B40" s="18">
        <f>B38+1</f>
        <v>5</v>
      </c>
      <c r="D40" s="14" t="s">
        <v>10</v>
      </c>
      <c r="E40" s="7"/>
      <c r="F40" s="14"/>
      <c r="G40" s="14"/>
      <c r="H40" s="14"/>
      <c r="I40" s="7"/>
      <c r="J40" s="20">
        <f>J36*J38</f>
        <v>1865088.8576156457</v>
      </c>
      <c r="K40" s="20"/>
      <c r="L40" s="20">
        <f>L36*L38</f>
        <v>-1865088.8576156457</v>
      </c>
    </row>
    <row r="41" spans="2:12" ht="5.0999999999999996" customHeight="1" x14ac:dyDescent="0.2">
      <c r="B41" s="8"/>
      <c r="D41" s="2"/>
      <c r="F41" s="2"/>
      <c r="G41" s="2"/>
    </row>
    <row r="42" spans="2:12" x14ac:dyDescent="0.2">
      <c r="B42" s="8">
        <f>B40+1</f>
        <v>6</v>
      </c>
      <c r="D42" s="17" t="s">
        <v>18</v>
      </c>
      <c r="F42" s="17"/>
      <c r="G42" s="2"/>
      <c r="J42" s="9">
        <f>0.09*0.79</f>
        <v>7.1099999999999997E-2</v>
      </c>
      <c r="K42" s="9"/>
      <c r="L42" s="9">
        <f>0.09*0.79</f>
        <v>7.1099999999999997E-2</v>
      </c>
    </row>
    <row r="43" spans="2:12" ht="5.0999999999999996" customHeight="1" x14ac:dyDescent="0.2">
      <c r="B43" s="8"/>
      <c r="D43" s="2"/>
      <c r="F43" s="2"/>
      <c r="G43" s="2"/>
    </row>
    <row r="44" spans="2:12" ht="13.5" thickBot="1" x14ac:dyDescent="0.25">
      <c r="B44" s="18">
        <f>B42+1</f>
        <v>7</v>
      </c>
      <c r="D44" s="14" t="s">
        <v>9</v>
      </c>
      <c r="F44" s="14"/>
      <c r="G44" s="14"/>
      <c r="H44" s="14"/>
      <c r="I44" s="7"/>
      <c r="J44" s="15">
        <f>J40*J42</f>
        <v>132607.8177764724</v>
      </c>
      <c r="K44" s="16"/>
      <c r="L44" s="15">
        <f>L40*L42</f>
        <v>-132607.8177764724</v>
      </c>
    </row>
    <row r="45" spans="2:12" ht="13.5" thickTop="1" x14ac:dyDescent="0.2"/>
  </sheetData>
  <mergeCells count="3">
    <mergeCell ref="B10:L10"/>
    <mergeCell ref="B28:L28"/>
    <mergeCell ref="B5:L7"/>
  </mergeCells>
  <pageMargins left="0.7" right="0.7" top="0.75" bottom="0.75" header="0.3" footer="0.3"/>
  <pageSetup scale="77" orientation="portrait" r:id="rId1"/>
  <headerFooter>
    <oddFooter>&amp;C&amp;A&amp;RPage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 Retirements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2020-02-27T01:49:14Z</dcterms:created>
  <dcterms:modified xsi:type="dcterms:W3CDTF">2026-04-15T21:02:17Z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dDocName">
    <vt:lpwstr>124370</vt:lpwstr>
  </property>
  <property fmtid="{D5CDD505-2E9C-101B-9397-08002B2CF9AE}" pid="3" name="DISProperties">
    <vt:lpwstr>DISdDocName,DIScgiUrl,DISdUser,DISdID,DISidcName,DISTaskPaneUrl</vt:lpwstr>
  </property>
  <property fmtid="{D5CDD505-2E9C-101B-9397-08002B2CF9AE}" pid="4" name="DIScgiUrl">
    <vt:lpwstr>http://webcenterprd.exelonds.com/cs/idcplg</vt:lpwstr>
  </property>
  <property fmtid="{D5CDD505-2E9C-101B-9397-08002B2CF9AE}" pid="5" name="DISdUser">
    <vt:lpwstr>E912930</vt:lpwstr>
  </property>
  <property fmtid="{D5CDD505-2E9C-101B-9397-08002B2CF9AE}" pid="6" name="DISdID">
    <vt:lpwstr>240733</vt:lpwstr>
  </property>
  <property fmtid="{D5CDD505-2E9C-101B-9397-08002B2CF9AE}" pid="7" name="DISidcName">
    <vt:lpwstr>ewsuaccc25zexelondscom16200</vt:lpwstr>
  </property>
  <property fmtid="{D5CDD505-2E9C-101B-9397-08002B2CF9AE}" pid="8" name="DISTaskPaneUrl">
    <vt:lpwstr>http://webcenterprd.exelonds.com/cs/idcplg?IdcService=DESKTOP_DOC_INFO&amp;dDocName=124370&amp;dID=240733&amp;ClientControlled=DocMan,taskpane&amp;coreContentOnly=1</vt:lpwstr>
  </property>
  <property fmtid="{D5CDD505-2E9C-101B-9397-08002B2CF9AE}" pid="9" name="MSIP_Label_c968b3d1-e05f-4796-9c23-acaf26d588cb_Enabled">
    <vt:lpwstr>true</vt:lpwstr>
  </property>
  <property fmtid="{D5CDD505-2E9C-101B-9397-08002B2CF9AE}" pid="10" name="MSIP_Label_c968b3d1-e05f-4796-9c23-acaf26d588cb_SetDate">
    <vt:lpwstr>2022-05-04T17:18:43Z</vt:lpwstr>
  </property>
  <property fmtid="{D5CDD505-2E9C-101B-9397-08002B2CF9AE}" pid="11" name="MSIP_Label_c968b3d1-e05f-4796-9c23-acaf26d588cb_Method">
    <vt:lpwstr>Standard</vt:lpwstr>
  </property>
  <property fmtid="{D5CDD505-2E9C-101B-9397-08002B2CF9AE}" pid="12" name="MSIP_Label_c968b3d1-e05f-4796-9c23-acaf26d588cb_Name">
    <vt:lpwstr>Company Confidential Information</vt:lpwstr>
  </property>
  <property fmtid="{D5CDD505-2E9C-101B-9397-08002B2CF9AE}" pid="13" name="MSIP_Label_c968b3d1-e05f-4796-9c23-acaf26d588cb_SiteId">
    <vt:lpwstr>600d01fc-055f-49c6-868f-3ecfcc791773</vt:lpwstr>
  </property>
  <property fmtid="{D5CDD505-2E9C-101B-9397-08002B2CF9AE}" pid="14" name="MSIP_Label_c968b3d1-e05f-4796-9c23-acaf26d588cb_ActionId">
    <vt:lpwstr>ca6a6365-9d6d-4e22-b71a-7820d65fca6a</vt:lpwstr>
  </property>
  <property fmtid="{D5CDD505-2E9C-101B-9397-08002B2CF9AE}" pid="15" name="MSIP_Label_c968b3d1-e05f-4796-9c23-acaf26d588cb_ContentBits">
    <vt:lpwstr>0</vt:lpwstr>
  </property>
</Properties>
</file>